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115" windowHeight="10290"/>
  </bookViews>
  <sheets>
    <sheet name="OP 01" sheetId="1" r:id="rId1"/>
  </sheets>
  <definedNames>
    <definedName name="__xlfn_IFERROR">#N/A</definedName>
    <definedName name="_xlnm.Print_Titles" localSheetId="0">'OP 01'!$2:$7</definedName>
  </definedNames>
  <calcPr calcId="145621"/>
</workbook>
</file>

<file path=xl/calcChain.xml><?xml version="1.0" encoding="utf-8"?>
<calcChain xmlns="http://schemas.openxmlformats.org/spreadsheetml/2006/main">
  <c r="M40" i="1" l="1"/>
  <c r="M41" i="1" s="1"/>
  <c r="L40" i="1"/>
  <c r="K40" i="1"/>
  <c r="K41" i="1" s="1"/>
  <c r="J40" i="1"/>
  <c r="I40" i="1"/>
  <c r="I41" i="1" s="1"/>
  <c r="H40" i="1"/>
  <c r="G40" i="1"/>
  <c r="G41" i="1" s="1"/>
  <c r="F40" i="1"/>
  <c r="S38" i="1"/>
  <c r="O38" i="1"/>
  <c r="R37" i="1"/>
  <c r="N37" i="1"/>
  <c r="P36" i="1"/>
  <c r="N36" i="1"/>
  <c r="P35" i="1"/>
  <c r="N35" i="1"/>
  <c r="P34" i="1"/>
  <c r="N34" i="1"/>
  <c r="P33" i="1"/>
  <c r="N33" i="1"/>
  <c r="P32" i="1"/>
  <c r="N32" i="1"/>
  <c r="P31" i="1"/>
  <c r="N31" i="1"/>
  <c r="P30" i="1"/>
  <c r="N30" i="1"/>
  <c r="P29" i="1"/>
  <c r="N29" i="1"/>
  <c r="P28" i="1"/>
  <c r="P23" i="1" s="1"/>
  <c r="N28" i="1"/>
  <c r="Q27" i="1"/>
  <c r="O27" i="1"/>
  <c r="Q26" i="1"/>
  <c r="O26" i="1"/>
  <c r="Q25" i="1"/>
  <c r="O25" i="1"/>
  <c r="Q24" i="1"/>
  <c r="O24" i="1"/>
  <c r="Q23" i="1"/>
  <c r="R23" i="1" s="1"/>
  <c r="O23" i="1"/>
  <c r="O22" i="1"/>
  <c r="S22" i="1" s="1"/>
  <c r="O21" i="1"/>
  <c r="S21" i="1" s="1"/>
  <c r="O20" i="1"/>
  <c r="S20" i="1" s="1"/>
  <c r="O19" i="1"/>
  <c r="S19" i="1" s="1"/>
  <c r="O18" i="1"/>
  <c r="S18" i="1" s="1"/>
  <c r="N17" i="1"/>
  <c r="R17" i="1" s="1"/>
  <c r="N16" i="1"/>
  <c r="R16" i="1" s="1"/>
  <c r="N15" i="1"/>
  <c r="R15" i="1" s="1"/>
  <c r="N14" i="1"/>
  <c r="R14" i="1" s="1"/>
  <c r="N13" i="1"/>
  <c r="R13" i="1" s="1"/>
  <c r="N12" i="1"/>
  <c r="R12" i="1" s="1"/>
  <c r="N11" i="1"/>
  <c r="R11" i="1" s="1"/>
  <c r="N10" i="1"/>
  <c r="R10" i="1" s="1"/>
  <c r="N9" i="1"/>
  <c r="R9" i="1" s="1"/>
  <c r="N8" i="1"/>
  <c r="N40" i="1" s="1"/>
  <c r="D7" i="1"/>
  <c r="C7" i="1"/>
  <c r="B7" i="1"/>
  <c r="P40" i="1" l="1"/>
  <c r="S23" i="1"/>
  <c r="S40" i="1" s="1"/>
  <c r="S41" i="1" s="1"/>
  <c r="O40" i="1"/>
  <c r="O41" i="1" s="1"/>
  <c r="Q40" i="1"/>
  <c r="Q41" i="1" s="1"/>
  <c r="R8" i="1"/>
  <c r="R40" i="1" s="1"/>
</calcChain>
</file>

<file path=xl/sharedStrings.xml><?xml version="1.0" encoding="utf-8"?>
<sst xmlns="http://schemas.openxmlformats.org/spreadsheetml/2006/main" count="193" uniqueCount="62">
  <si>
    <t>INFORMACION TRIMESTRAL</t>
  </si>
  <si>
    <t>01 PARAMUNICIPAL D.I.F.,  MUNICIPIO DE CABORCA</t>
  </si>
  <si>
    <t>"OP 01 " BALANZA DE COMPROBACION DEL 01 DE ABRIL AL 30 DE JUNIO DEL 2017</t>
  </si>
  <si>
    <t>CLAVE</t>
  </si>
  <si>
    <t>C O N C E P T O</t>
  </si>
  <si>
    <t>SALDOS INICIALES</t>
  </si>
  <si>
    <t>PRIMER MES</t>
  </si>
  <si>
    <t>SEGUNDO MES</t>
  </si>
  <si>
    <t>TERCER MES</t>
  </si>
  <si>
    <t>SALDOS FINALES</t>
  </si>
  <si>
    <t>INGRESOS Y EGRESOS</t>
  </si>
  <si>
    <t>BALANZA PREVIA</t>
  </si>
  <si>
    <t>DEBE</t>
  </si>
  <si>
    <t>HABER</t>
  </si>
  <si>
    <t>1</t>
  </si>
  <si>
    <t>FONDO FIJO</t>
  </si>
  <si>
    <t>9</t>
  </si>
  <si>
    <t>CAJA RECAUDADORA</t>
  </si>
  <si>
    <t>2</t>
  </si>
  <si>
    <t>BANCOS</t>
  </si>
  <si>
    <t>4</t>
  </si>
  <si>
    <t>INVERSIONES</t>
  </si>
  <si>
    <t>DOCUMENTOS POR COBRAR</t>
  </si>
  <si>
    <t>3</t>
  </si>
  <si>
    <t>DEUDORES DIVERSOS</t>
  </si>
  <si>
    <t>PAGOS ANTICIPADOS</t>
  </si>
  <si>
    <t>EQUIPO DE PROCESAMIENTO DE DATOS</t>
  </si>
  <si>
    <t>MOBILIARIO Y EQUIPO DE OFICINA</t>
  </si>
  <si>
    <t>EQUIPO DE TRANSPORTE</t>
  </si>
  <si>
    <t>PROVEEDORES</t>
  </si>
  <si>
    <t>ACREEDORES DIVERSOS</t>
  </si>
  <si>
    <t>FONDOS AJENOS</t>
  </si>
  <si>
    <t>0</t>
  </si>
  <si>
    <t>PATRIMONIO MUNICIPAL</t>
  </si>
  <si>
    <t>RESULTADO DE EJERCICIOS ANTER.</t>
  </si>
  <si>
    <t>RESULTADO DE EJERCICIOS</t>
  </si>
  <si>
    <t xml:space="preserve"> </t>
  </si>
  <si>
    <t>DERECHOS</t>
  </si>
  <si>
    <t>5</t>
  </si>
  <si>
    <t>PRODUCTOS</t>
  </si>
  <si>
    <t>6</t>
  </si>
  <si>
    <t>APROVECHAMIENTOS</t>
  </si>
  <si>
    <t>INGRESOS EXTRAORDINARIOS</t>
  </si>
  <si>
    <t>SERVICIOS PERSONALES</t>
  </si>
  <si>
    <t>MATERIALES Y SUMINISTROS</t>
  </si>
  <si>
    <t>SERVICIOS GENERALES</t>
  </si>
  <si>
    <t>TRASNFERENCIAS DE RECURSOS FISCALES</t>
  </si>
  <si>
    <t>BIENES MUEBLES E INMUEBLES</t>
  </si>
  <si>
    <t>INVERSION PUBLICA</t>
  </si>
  <si>
    <t>7</t>
  </si>
  <si>
    <t>INVERSIONES FINANCIERAS Y OTRAS PROV</t>
  </si>
  <si>
    <t>8</t>
  </si>
  <si>
    <t>PARTICIPACIONES Y APORTACIONES</t>
  </si>
  <si>
    <t>DEUDA PUBLICA</t>
  </si>
  <si>
    <t>DEUDORES DIF</t>
  </si>
  <si>
    <t>INGRESOS POR RECUPERAR</t>
  </si>
  <si>
    <t>TOTALES</t>
  </si>
  <si>
    <t>Declaramos bajo protesta de decir verdad que los estados financieros y sus notas son razonablemente correctos y son propiedad del emisor.</t>
  </si>
  <si>
    <t>TESORERO</t>
  </si>
  <si>
    <t xml:space="preserve">DIRECTORA D.I.F CABORCA </t>
  </si>
  <si>
    <t>C.P. IRINA FRANCO MARTINEZ</t>
  </si>
  <si>
    <t>L.A GABRIELA G. CALDERA VAZQUEZ DEL MERCADO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</si>
</sst>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_-[$€-2]* #,##0.00_-;\-[$€-2]* #,##0.00_-;_-[$€-2]* &quot;-&quot;??_-"/>
    <numFmt numFmtId="167" formatCode="d/mm/yyyy"/>
    <numFmt numFmtId="168" formatCode="_(&quot;$&quot;* #,##0.00_);_(&quot;$&quot;* \(#,##0.00\);_(&quot;$&quot;* &quot;-&quot;??_);_(@_)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7"/>
      <name val="Arial"/>
      <family val="2"/>
    </font>
    <font>
      <sz val="5.5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color indexed="8"/>
      <name val="Arial"/>
      <family val="2"/>
    </font>
    <font>
      <b/>
      <sz val="5"/>
      <name val="Arial"/>
      <family val="2"/>
    </font>
    <font>
      <b/>
      <sz val="5.5"/>
      <name val="Arial"/>
      <family val="2"/>
    </font>
    <font>
      <sz val="10"/>
      <color indexed="8"/>
      <name val="Arial"/>
      <family val="2"/>
    </font>
    <font>
      <sz val="5.5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7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3" fillId="0" borderId="0"/>
    <xf numFmtId="0" fontId="5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2" borderId="1" applyNumberFormat="0" applyFont="0" applyAlignment="0" applyProtection="0"/>
    <xf numFmtId="0" fontId="13" fillId="2" borderId="1" applyNumberFormat="0" applyFont="0" applyAlignment="0" applyProtection="0"/>
    <xf numFmtId="0" fontId="13" fillId="3" borderId="12" applyNumberFormat="0" applyFont="0" applyAlignment="0" applyProtection="0"/>
    <xf numFmtId="0" fontId="13" fillId="2" borderId="1" applyNumberFormat="0" applyFont="0" applyAlignment="0" applyProtection="0"/>
    <xf numFmtId="0" fontId="13" fillId="2" borderId="1" applyNumberFormat="0" applyFont="0" applyAlignment="0" applyProtection="0"/>
    <xf numFmtId="0" fontId="13" fillId="3" borderId="12" applyNumberFormat="0" applyFont="0" applyAlignment="0" applyProtection="0"/>
    <xf numFmtId="0" fontId="13" fillId="2" borderId="1" applyNumberFormat="0" applyFont="0" applyAlignment="0" applyProtection="0"/>
    <xf numFmtId="0" fontId="13" fillId="2" borderId="1" applyNumberFormat="0" applyFont="0" applyAlignment="0" applyProtection="0"/>
    <xf numFmtId="9" fontId="5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Fill="1" applyAlignment="1">
      <alignment horizontal="centerContinuous"/>
    </xf>
    <xf numFmtId="0" fontId="4" fillId="0" borderId="0" xfId="0" applyFont="1" applyAlignment="1">
      <alignment horizontal="centerContinuous"/>
    </xf>
    <xf numFmtId="164" fontId="4" fillId="0" borderId="0" xfId="1" applyFont="1" applyAlignment="1">
      <alignment horizontal="centerContinuous"/>
    </xf>
    <xf numFmtId="0" fontId="3" fillId="0" borderId="0" xfId="0" applyFont="1"/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4" fillId="0" borderId="0" xfId="0" applyFont="1" applyFill="1"/>
    <xf numFmtId="0" fontId="4" fillId="0" borderId="0" xfId="0" applyFont="1"/>
    <xf numFmtId="164" fontId="4" fillId="0" borderId="0" xfId="1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Continuous"/>
    </xf>
    <xf numFmtId="0" fontId="4" fillId="0" borderId="6" xfId="0" applyFont="1" applyFill="1" applyBorder="1" applyAlignment="1">
      <alignment horizontal="centerContinuous"/>
    </xf>
    <xf numFmtId="164" fontId="4" fillId="0" borderId="5" xfId="1" applyFont="1" applyBorder="1" applyAlignment="1">
      <alignment horizontal="centerContinuous"/>
    </xf>
    <xf numFmtId="164" fontId="4" fillId="0" borderId="6" xfId="1" applyFont="1" applyBorder="1" applyAlignment="1">
      <alignment horizontal="centerContinuous"/>
    </xf>
    <xf numFmtId="0" fontId="3" fillId="0" borderId="7" xfId="0" applyFont="1" applyBorder="1"/>
    <xf numFmtId="0" fontId="8" fillId="0" borderId="8" xfId="2" applyFont="1" applyFill="1" applyBorder="1"/>
    <xf numFmtId="0" fontId="8" fillId="0" borderId="9" xfId="2" applyFont="1" applyFill="1" applyBorder="1"/>
    <xf numFmtId="0" fontId="3" fillId="0" borderId="9" xfId="0" applyFont="1" applyBorder="1"/>
    <xf numFmtId="0" fontId="4" fillId="0" borderId="10" xfId="0" applyFont="1" applyFill="1" applyBorder="1" applyAlignment="1">
      <alignment horizontal="center"/>
    </xf>
    <xf numFmtId="164" fontId="4" fillId="0" borderId="10" xfId="1" applyFont="1" applyBorder="1" applyAlignment="1">
      <alignment horizontal="center"/>
    </xf>
    <xf numFmtId="0" fontId="8" fillId="0" borderId="11" xfId="2" applyFont="1" applyFill="1" applyBorder="1"/>
    <xf numFmtId="0" fontId="3" fillId="0" borderId="10" xfId="0" applyFont="1" applyBorder="1"/>
    <xf numFmtId="164" fontId="4" fillId="0" borderId="10" xfId="1" applyFont="1" applyFill="1" applyBorder="1"/>
    <xf numFmtId="164" fontId="4" fillId="0" borderId="10" xfId="1" applyFont="1" applyBorder="1"/>
    <xf numFmtId="0" fontId="8" fillId="0" borderId="10" xfId="2" applyFont="1" applyFill="1" applyBorder="1"/>
    <xf numFmtId="0" fontId="4" fillId="0" borderId="10" xfId="0" applyFont="1" applyFill="1" applyBorder="1"/>
    <xf numFmtId="164" fontId="4" fillId="0" borderId="10" xfId="0" applyNumberFormat="1" applyFont="1" applyFill="1" applyBorder="1"/>
    <xf numFmtId="165" fontId="4" fillId="0" borderId="10" xfId="0" applyNumberFormat="1" applyFont="1" applyBorder="1"/>
    <xf numFmtId="164" fontId="3" fillId="0" borderId="10" xfId="1" applyFont="1" applyBorder="1"/>
    <xf numFmtId="0" fontId="9" fillId="0" borderId="10" xfId="0" applyFont="1" applyBorder="1"/>
    <xf numFmtId="0" fontId="7" fillId="0" borderId="10" xfId="0" applyFont="1" applyBorder="1"/>
    <xf numFmtId="164" fontId="10" fillId="0" borderId="10" xfId="1" applyFont="1" applyFill="1" applyBorder="1"/>
    <xf numFmtId="164" fontId="10" fillId="0" borderId="10" xfId="1" applyFont="1" applyBorder="1"/>
    <xf numFmtId="0" fontId="9" fillId="0" borderId="0" xfId="0" applyFont="1"/>
    <xf numFmtId="164" fontId="4" fillId="0" borderId="0" xfId="1" applyFont="1" applyFill="1"/>
    <xf numFmtId="0" fontId="11" fillId="0" borderId="0" xfId="0" applyFont="1" applyAlignment="1">
      <alignment horizontal="center" readingOrder="2"/>
    </xf>
    <xf numFmtId="0" fontId="3" fillId="0" borderId="8" xfId="0" applyFont="1" applyBorder="1"/>
    <xf numFmtId="164" fontId="4" fillId="0" borderId="0" xfId="1" applyFont="1" applyFill="1" applyBorder="1" applyAlignment="1"/>
    <xf numFmtId="164" fontId="4" fillId="0" borderId="8" xfId="1" applyFont="1" applyFill="1" applyBorder="1" applyAlignment="1"/>
    <xf numFmtId="164" fontId="4" fillId="0" borderId="8" xfId="1" applyFont="1" applyFill="1" applyBorder="1"/>
    <xf numFmtId="0" fontId="4" fillId="0" borderId="8" xfId="0" applyFont="1" applyFill="1" applyBorder="1"/>
    <xf numFmtId="164" fontId="4" fillId="0" borderId="0" xfId="1" applyFont="1" applyFill="1" applyAlignment="1">
      <alignment horizontal="centerContinuous"/>
    </xf>
    <xf numFmtId="0" fontId="3" fillId="0" borderId="0" xfId="0" applyFont="1" applyAlignment="1">
      <alignment horizontal="center"/>
    </xf>
    <xf numFmtId="0" fontId="12" fillId="0" borderId="0" xfId="0" applyFont="1" applyFill="1" applyAlignment="1">
      <alignment horizontal="center" readingOrder="2"/>
    </xf>
  </cellXfs>
  <cellStyles count="27">
    <cellStyle name="Euro" xfId="3"/>
    <cellStyle name="Millares" xfId="1" builtinId="3"/>
    <cellStyle name="Millares 2" xfId="4"/>
    <cellStyle name="Millares 2 2" xfId="5"/>
    <cellStyle name="Millares 3" xfId="6"/>
    <cellStyle name="Millares 3 2" xfId="7"/>
    <cellStyle name="Millares 4" xfId="8"/>
    <cellStyle name="Moneda 2" xfId="9"/>
    <cellStyle name="Moneda 2 3" xfId="10"/>
    <cellStyle name="Normal" xfId="0" builtinId="0"/>
    <cellStyle name="Normal 14 2" xfId="2"/>
    <cellStyle name="Normal 2" xfId="11"/>
    <cellStyle name="Normal 2 2" xfId="12"/>
    <cellStyle name="Normal 2 3" xfId="13"/>
    <cellStyle name="Normal 3" xfId="14"/>
    <cellStyle name="Normal 3 2" xfId="15"/>
    <cellStyle name="Normal 4" xfId="16"/>
    <cellStyle name="Normal 5" xfId="17"/>
    <cellStyle name="Notas 2" xfId="18"/>
    <cellStyle name="Notas 2 2" xfId="19"/>
    <cellStyle name="Notas 2_dif 4to. trim 2015" xfId="20"/>
    <cellStyle name="Notas 3" xfId="21"/>
    <cellStyle name="Notas 3 2" xfId="22"/>
    <cellStyle name="Notas 3_dif 4to. trim 2015" xfId="23"/>
    <cellStyle name="Notas 4" xfId="24"/>
    <cellStyle name="Notas 5" xfId="25"/>
    <cellStyle name="Porcentual 2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zoomScale="130" zoomScaleNormal="130" workbookViewId="0">
      <selection activeCell="S19" sqref="S19"/>
    </sheetView>
  </sheetViews>
  <sheetFormatPr baseColWidth="10" defaultColWidth="9.140625" defaultRowHeight="9" x14ac:dyDescent="0.15"/>
  <cols>
    <col min="1" max="4" width="1.7109375" style="6" customWidth="1"/>
    <col min="5" max="5" width="24.85546875" style="6" customWidth="1"/>
    <col min="6" max="14" width="9.7109375" style="42" customWidth="1"/>
    <col min="15" max="15" width="9.7109375" style="9" customWidth="1"/>
    <col min="16" max="16" width="11.28515625" style="9" customWidth="1"/>
    <col min="17" max="17" width="9.7109375" style="10" customWidth="1"/>
    <col min="18" max="19" width="9.7109375" style="11" customWidth="1"/>
    <col min="20" max="16384" width="9.140625" style="6"/>
  </cols>
  <sheetData>
    <row r="1" spans="1:19" ht="15.75" x14ac:dyDescent="0.25">
      <c r="A1" s="1" t="s">
        <v>0</v>
      </c>
      <c r="B1" s="1"/>
      <c r="C1" s="1"/>
      <c r="D1" s="1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5"/>
      <c r="S1" s="5"/>
    </row>
    <row r="2" spans="1:19" ht="15" x14ac:dyDescent="0.25">
      <c r="A2" s="7" t="s">
        <v>1</v>
      </c>
      <c r="B2" s="7"/>
      <c r="C2" s="7"/>
      <c r="D2" s="7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/>
      <c r="R2" s="5"/>
      <c r="S2" s="5"/>
    </row>
    <row r="3" spans="1:19" ht="12.75" x14ac:dyDescent="0.2">
      <c r="A3" s="8" t="s">
        <v>2</v>
      </c>
      <c r="B3" s="8"/>
      <c r="C3" s="8"/>
      <c r="D3" s="8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/>
      <c r="R3" s="5"/>
      <c r="S3" s="5"/>
    </row>
    <row r="4" spans="1:19" ht="12.75" x14ac:dyDescent="0.2">
      <c r="A4" s="8"/>
      <c r="B4" s="8"/>
      <c r="C4" s="8"/>
      <c r="D4" s="8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4"/>
      <c r="R4" s="5"/>
      <c r="S4" s="5"/>
    </row>
    <row r="5" spans="1:19" x14ac:dyDescent="0.15">
      <c r="F5" s="9"/>
      <c r="G5" s="9"/>
      <c r="H5" s="9"/>
      <c r="I5" s="9"/>
      <c r="J5" s="9"/>
      <c r="K5" s="9"/>
      <c r="L5" s="9"/>
      <c r="M5" s="9"/>
      <c r="N5" s="9"/>
    </row>
    <row r="6" spans="1:19" ht="12" customHeight="1" x14ac:dyDescent="0.15">
      <c r="A6" s="12" t="s">
        <v>3</v>
      </c>
      <c r="B6" s="13"/>
      <c r="C6" s="13"/>
      <c r="D6" s="14"/>
      <c r="E6" s="15" t="s">
        <v>4</v>
      </c>
      <c r="F6" s="16" t="s">
        <v>5</v>
      </c>
      <c r="G6" s="17"/>
      <c r="H6" s="16" t="s">
        <v>6</v>
      </c>
      <c r="I6" s="17"/>
      <c r="J6" s="16" t="s">
        <v>7</v>
      </c>
      <c r="K6" s="17"/>
      <c r="L6" s="18" t="s">
        <v>8</v>
      </c>
      <c r="M6" s="19"/>
      <c r="N6" s="18" t="s">
        <v>9</v>
      </c>
      <c r="O6" s="19"/>
      <c r="P6" s="18" t="s">
        <v>10</v>
      </c>
      <c r="Q6" s="19"/>
      <c r="R6" s="20" t="s">
        <v>11</v>
      </c>
      <c r="S6" s="21"/>
    </row>
    <row r="7" spans="1:19" ht="12" customHeight="1" x14ac:dyDescent="0.15">
      <c r="A7" s="22"/>
      <c r="B7" s="23" t="str">
        <f>MID($A7,1,1)</f>
        <v/>
      </c>
      <c r="C7" s="23" t="str">
        <f>MID($A7,1,1)</f>
        <v/>
      </c>
      <c r="D7" s="24" t="str">
        <f>MID($A7,1,1)</f>
        <v/>
      </c>
      <c r="E7" s="25"/>
      <c r="F7" s="26" t="s">
        <v>12</v>
      </c>
      <c r="G7" s="26" t="s">
        <v>13</v>
      </c>
      <c r="H7" s="26" t="s">
        <v>12</v>
      </c>
      <c r="I7" s="26" t="s">
        <v>13</v>
      </c>
      <c r="J7" s="26" t="s">
        <v>12</v>
      </c>
      <c r="K7" s="26" t="s">
        <v>13</v>
      </c>
      <c r="L7" s="26" t="s">
        <v>12</v>
      </c>
      <c r="M7" s="26" t="s">
        <v>13</v>
      </c>
      <c r="N7" s="26" t="s">
        <v>12</v>
      </c>
      <c r="O7" s="26" t="s">
        <v>13</v>
      </c>
      <c r="P7" s="26" t="s">
        <v>12</v>
      </c>
      <c r="Q7" s="26" t="s">
        <v>13</v>
      </c>
      <c r="R7" s="27" t="s">
        <v>12</v>
      </c>
      <c r="S7" s="27" t="s">
        <v>13</v>
      </c>
    </row>
    <row r="8" spans="1:19" ht="12" customHeight="1" x14ac:dyDescent="0.15">
      <c r="A8" s="28" t="s">
        <v>14</v>
      </c>
      <c r="B8" s="28" t="s">
        <v>14</v>
      </c>
      <c r="C8" s="28" t="s">
        <v>14</v>
      </c>
      <c r="D8" s="28" t="s">
        <v>14</v>
      </c>
      <c r="E8" s="29" t="s">
        <v>15</v>
      </c>
      <c r="F8" s="30">
        <v>16000</v>
      </c>
      <c r="G8" s="26"/>
      <c r="H8" s="27"/>
      <c r="I8" s="27"/>
      <c r="J8" s="27"/>
      <c r="K8" s="27"/>
      <c r="L8" s="27"/>
      <c r="M8" s="27"/>
      <c r="N8" s="30">
        <f>F8+H8+J8+L8-I8-K8-M8</f>
        <v>16000</v>
      </c>
      <c r="O8" s="26"/>
      <c r="P8" s="26"/>
      <c r="Q8" s="26"/>
      <c r="R8" s="31">
        <f t="shared" ref="R8:R17" si="0">N8</f>
        <v>16000</v>
      </c>
      <c r="S8" s="27"/>
    </row>
    <row r="9" spans="1:19" ht="12" customHeight="1" x14ac:dyDescent="0.15">
      <c r="A9" s="32" t="s">
        <v>14</v>
      </c>
      <c r="B9" s="32" t="s">
        <v>14</v>
      </c>
      <c r="C9" s="32" t="s">
        <v>14</v>
      </c>
      <c r="D9" s="32" t="s">
        <v>16</v>
      </c>
      <c r="E9" s="29" t="s">
        <v>17</v>
      </c>
      <c r="F9" s="30">
        <v>0</v>
      </c>
      <c r="G9" s="33"/>
      <c r="H9" s="31"/>
      <c r="I9" s="31"/>
      <c r="J9" s="31"/>
      <c r="K9" s="31"/>
      <c r="L9" s="31"/>
      <c r="M9" s="31"/>
      <c r="N9" s="30">
        <f t="shared" ref="N9:N17" si="1">F9+H9+J9+L9-I9-K9-M9</f>
        <v>0</v>
      </c>
      <c r="O9" s="33"/>
      <c r="P9" s="33"/>
      <c r="Q9" s="33"/>
      <c r="R9" s="31">
        <f t="shared" si="0"/>
        <v>0</v>
      </c>
      <c r="S9" s="31"/>
    </row>
    <row r="10" spans="1:19" ht="12" customHeight="1" x14ac:dyDescent="0.15">
      <c r="A10" s="32" t="s">
        <v>14</v>
      </c>
      <c r="B10" s="32" t="s">
        <v>14</v>
      </c>
      <c r="C10" s="32" t="s">
        <v>14</v>
      </c>
      <c r="D10" s="32" t="s">
        <v>18</v>
      </c>
      <c r="E10" s="29" t="s">
        <v>19</v>
      </c>
      <c r="F10" s="30">
        <v>401639.2499999986</v>
      </c>
      <c r="G10" s="33"/>
      <c r="H10" s="31">
        <v>1008822.73</v>
      </c>
      <c r="I10" s="31">
        <v>852872.92</v>
      </c>
      <c r="J10" s="31">
        <v>1183581.8700000001</v>
      </c>
      <c r="K10" s="31">
        <v>1093722.8</v>
      </c>
      <c r="L10" s="31">
        <v>909383.16</v>
      </c>
      <c r="M10" s="31">
        <v>1211505.42</v>
      </c>
      <c r="N10" s="30">
        <f t="shared" si="1"/>
        <v>345325.86999999895</v>
      </c>
      <c r="O10" s="33"/>
      <c r="P10" s="33"/>
      <c r="Q10" s="33"/>
      <c r="R10" s="31">
        <f t="shared" si="0"/>
        <v>345325.86999999895</v>
      </c>
      <c r="S10" s="31"/>
    </row>
    <row r="11" spans="1:19" ht="12" customHeight="1" x14ac:dyDescent="0.15">
      <c r="A11" s="32" t="s">
        <v>14</v>
      </c>
      <c r="B11" s="32" t="s">
        <v>14</v>
      </c>
      <c r="C11" s="32" t="s">
        <v>14</v>
      </c>
      <c r="D11" s="32" t="s">
        <v>20</v>
      </c>
      <c r="E11" s="29" t="s">
        <v>21</v>
      </c>
      <c r="F11" s="30">
        <v>0</v>
      </c>
      <c r="G11" s="33"/>
      <c r="H11" s="31"/>
      <c r="I11" s="31"/>
      <c r="J11" s="31"/>
      <c r="K11" s="31"/>
      <c r="L11" s="31"/>
      <c r="M11" s="31"/>
      <c r="N11" s="30">
        <f t="shared" si="1"/>
        <v>0</v>
      </c>
      <c r="O11" s="33"/>
      <c r="P11" s="33"/>
      <c r="Q11" s="33"/>
      <c r="R11" s="31">
        <f t="shared" si="0"/>
        <v>0</v>
      </c>
      <c r="S11" s="31"/>
    </row>
    <row r="12" spans="1:19" ht="12" customHeight="1" x14ac:dyDescent="0.15">
      <c r="A12" s="32" t="s">
        <v>14</v>
      </c>
      <c r="B12" s="32" t="s">
        <v>14</v>
      </c>
      <c r="C12" s="32" t="s">
        <v>18</v>
      </c>
      <c r="D12" s="32" t="s">
        <v>18</v>
      </c>
      <c r="E12" s="29" t="s">
        <v>22</v>
      </c>
      <c r="F12" s="30">
        <v>0</v>
      </c>
      <c r="G12" s="33"/>
      <c r="H12" s="31"/>
      <c r="I12" s="31"/>
      <c r="J12" s="31"/>
      <c r="K12" s="31"/>
      <c r="L12" s="31"/>
      <c r="M12" s="31"/>
      <c r="N12" s="30">
        <f t="shared" si="1"/>
        <v>0</v>
      </c>
      <c r="O12" s="33"/>
      <c r="P12" s="33"/>
      <c r="Q12" s="33"/>
      <c r="R12" s="31">
        <f t="shared" si="0"/>
        <v>0</v>
      </c>
      <c r="S12" s="31"/>
    </row>
    <row r="13" spans="1:19" ht="12" customHeight="1" x14ac:dyDescent="0.15">
      <c r="A13" s="32" t="s">
        <v>14</v>
      </c>
      <c r="B13" s="32" t="s">
        <v>14</v>
      </c>
      <c r="C13" s="32" t="s">
        <v>18</v>
      </c>
      <c r="D13" s="32" t="s">
        <v>23</v>
      </c>
      <c r="E13" s="29" t="s">
        <v>24</v>
      </c>
      <c r="F13" s="30">
        <v>397462.24000000057</v>
      </c>
      <c r="G13" s="33"/>
      <c r="H13" s="31">
        <v>583405.32999999996</v>
      </c>
      <c r="I13" s="31">
        <v>605869</v>
      </c>
      <c r="J13" s="31">
        <v>599410.54</v>
      </c>
      <c r="K13" s="31">
        <v>651018.98</v>
      </c>
      <c r="L13" s="31">
        <v>603586.15</v>
      </c>
      <c r="M13" s="31">
        <v>649598.99</v>
      </c>
      <c r="N13" s="30">
        <f t="shared" si="1"/>
        <v>277377.29000000074</v>
      </c>
      <c r="O13" s="33"/>
      <c r="P13" s="33"/>
      <c r="Q13" s="33"/>
      <c r="R13" s="31">
        <f t="shared" si="0"/>
        <v>277377.29000000074</v>
      </c>
      <c r="S13" s="31"/>
    </row>
    <row r="14" spans="1:19" ht="12" customHeight="1" x14ac:dyDescent="0.15">
      <c r="A14" s="32" t="s">
        <v>14</v>
      </c>
      <c r="B14" s="32" t="s">
        <v>14</v>
      </c>
      <c r="C14" s="32" t="s">
        <v>23</v>
      </c>
      <c r="D14" s="32" t="s">
        <v>14</v>
      </c>
      <c r="E14" s="29" t="s">
        <v>25</v>
      </c>
      <c r="F14" s="30">
        <v>1766.619999999999</v>
      </c>
      <c r="G14" s="33"/>
      <c r="H14" s="31"/>
      <c r="I14" s="31"/>
      <c r="J14" s="31"/>
      <c r="K14" s="31"/>
      <c r="L14" s="31"/>
      <c r="M14" s="31"/>
      <c r="N14" s="30">
        <f t="shared" si="1"/>
        <v>1766.619999999999</v>
      </c>
      <c r="O14" s="33"/>
      <c r="P14" s="33"/>
      <c r="Q14" s="33"/>
      <c r="R14" s="31">
        <f t="shared" si="0"/>
        <v>1766.619999999999</v>
      </c>
      <c r="S14" s="31"/>
    </row>
    <row r="15" spans="1:19" ht="12" customHeight="1" x14ac:dyDescent="0.15">
      <c r="A15" s="32" t="s">
        <v>14</v>
      </c>
      <c r="B15" s="32" t="s">
        <v>18</v>
      </c>
      <c r="C15" s="32" t="s">
        <v>20</v>
      </c>
      <c r="D15" s="32" t="s">
        <v>14</v>
      </c>
      <c r="E15" s="29" t="s">
        <v>26</v>
      </c>
      <c r="F15" s="30">
        <v>132487.46</v>
      </c>
      <c r="G15" s="33"/>
      <c r="H15" s="31"/>
      <c r="I15" s="31"/>
      <c r="J15" s="31"/>
      <c r="K15" s="31"/>
      <c r="L15" s="31">
        <v>3935</v>
      </c>
      <c r="M15" s="31"/>
      <c r="N15" s="30">
        <f t="shared" si="1"/>
        <v>136422.46</v>
      </c>
      <c r="O15" s="33"/>
      <c r="P15" s="33"/>
      <c r="Q15" s="33"/>
      <c r="R15" s="31">
        <f t="shared" si="0"/>
        <v>136422.46</v>
      </c>
      <c r="S15" s="31"/>
    </row>
    <row r="16" spans="1:19" ht="12" customHeight="1" x14ac:dyDescent="0.15">
      <c r="A16" s="32" t="s">
        <v>14</v>
      </c>
      <c r="B16" s="32" t="s">
        <v>18</v>
      </c>
      <c r="C16" s="32" t="s">
        <v>20</v>
      </c>
      <c r="D16" s="32" t="s">
        <v>14</v>
      </c>
      <c r="E16" s="29" t="s">
        <v>27</v>
      </c>
      <c r="F16" s="30">
        <v>810153.45000000007</v>
      </c>
      <c r="G16" s="33"/>
      <c r="H16" s="31"/>
      <c r="I16" s="31"/>
      <c r="J16" s="31"/>
      <c r="K16" s="31"/>
      <c r="L16" s="31"/>
      <c r="M16" s="31"/>
      <c r="N16" s="30">
        <f t="shared" si="1"/>
        <v>810153.45000000007</v>
      </c>
      <c r="O16" s="33"/>
      <c r="P16" s="33"/>
      <c r="Q16" s="33"/>
      <c r="R16" s="31">
        <f t="shared" si="0"/>
        <v>810153.45000000007</v>
      </c>
      <c r="S16" s="31"/>
    </row>
    <row r="17" spans="1:19" ht="12" customHeight="1" x14ac:dyDescent="0.15">
      <c r="A17" s="32" t="s">
        <v>14</v>
      </c>
      <c r="B17" s="32" t="s">
        <v>18</v>
      </c>
      <c r="C17" s="32" t="s">
        <v>20</v>
      </c>
      <c r="D17" s="32" t="s">
        <v>20</v>
      </c>
      <c r="E17" s="29" t="s">
        <v>28</v>
      </c>
      <c r="F17" s="30">
        <v>1400754.9</v>
      </c>
      <c r="G17" s="33"/>
      <c r="H17" s="31"/>
      <c r="I17" s="31"/>
      <c r="J17" s="31"/>
      <c r="K17" s="31"/>
      <c r="L17" s="31"/>
      <c r="M17" s="31"/>
      <c r="N17" s="30">
        <f t="shared" si="1"/>
        <v>1400754.9</v>
      </c>
      <c r="O17" s="33"/>
      <c r="P17" s="33"/>
      <c r="Q17" s="33"/>
      <c r="R17" s="31">
        <f t="shared" si="0"/>
        <v>1400754.9</v>
      </c>
      <c r="S17" s="31"/>
    </row>
    <row r="18" spans="1:19" ht="12" customHeight="1" x14ac:dyDescent="0.15">
      <c r="A18" s="32" t="s">
        <v>18</v>
      </c>
      <c r="B18" s="32" t="s">
        <v>14</v>
      </c>
      <c r="C18" s="32" t="s">
        <v>14</v>
      </c>
      <c r="D18" s="32" t="s">
        <v>18</v>
      </c>
      <c r="E18" s="29" t="s">
        <v>29</v>
      </c>
      <c r="F18" s="30"/>
      <c r="G18" s="34">
        <v>313944.42000000004</v>
      </c>
      <c r="H18" s="31">
        <v>22285.74</v>
      </c>
      <c r="I18" s="31"/>
      <c r="J18" s="31">
        <v>46596.98</v>
      </c>
      <c r="K18" s="31">
        <v>39932.980000000003</v>
      </c>
      <c r="L18" s="31">
        <v>103062.82</v>
      </c>
      <c r="M18" s="31">
        <v>96470.82</v>
      </c>
      <c r="N18" s="30"/>
      <c r="O18" s="34">
        <f>G18+I18+K18+M18-H18-J18-L18</f>
        <v>278402.68000000005</v>
      </c>
      <c r="P18" s="33"/>
      <c r="Q18" s="33"/>
      <c r="R18" s="31"/>
      <c r="S18" s="31">
        <f>O18</f>
        <v>278402.68000000005</v>
      </c>
    </row>
    <row r="19" spans="1:19" ht="12" customHeight="1" x14ac:dyDescent="0.15">
      <c r="A19" s="32" t="s">
        <v>18</v>
      </c>
      <c r="B19" s="32" t="s">
        <v>14</v>
      </c>
      <c r="C19" s="32" t="s">
        <v>14</v>
      </c>
      <c r="D19" s="32" t="s">
        <v>18</v>
      </c>
      <c r="E19" s="29" t="s">
        <v>30</v>
      </c>
      <c r="F19" s="30"/>
      <c r="G19" s="34">
        <v>1319582.8800000001</v>
      </c>
      <c r="H19" s="31">
        <v>67372.22</v>
      </c>
      <c r="I19" s="31">
        <v>40205.03</v>
      </c>
      <c r="J19" s="31">
        <v>67827.64</v>
      </c>
      <c r="K19" s="31">
        <v>42495.56</v>
      </c>
      <c r="L19" s="31">
        <v>77465.19</v>
      </c>
      <c r="M19" s="31">
        <v>39988.160000000003</v>
      </c>
      <c r="N19" s="30"/>
      <c r="O19" s="34">
        <f t="shared" ref="O19:O27" si="2">G19+I19+K19+M19-H19-J19-L19</f>
        <v>1229606.5800000003</v>
      </c>
      <c r="P19" s="33"/>
      <c r="Q19" s="33"/>
      <c r="R19" s="31"/>
      <c r="S19" s="31">
        <f>O19</f>
        <v>1229606.5800000003</v>
      </c>
    </row>
    <row r="20" spans="1:19" ht="12" customHeight="1" x14ac:dyDescent="0.15">
      <c r="A20" s="32" t="s">
        <v>18</v>
      </c>
      <c r="B20" s="32" t="s">
        <v>14</v>
      </c>
      <c r="C20" s="32" t="s">
        <v>14</v>
      </c>
      <c r="D20" s="32" t="s">
        <v>16</v>
      </c>
      <c r="E20" s="29" t="s">
        <v>31</v>
      </c>
      <c r="F20" s="30"/>
      <c r="G20" s="34">
        <v>191171.99</v>
      </c>
      <c r="H20" s="31"/>
      <c r="I20" s="31">
        <v>62672.74</v>
      </c>
      <c r="J20" s="31"/>
      <c r="K20" s="31">
        <v>69731.81</v>
      </c>
      <c r="L20" s="31">
        <v>396873.62</v>
      </c>
      <c r="M20" s="31">
        <v>73297.08</v>
      </c>
      <c r="N20" s="30"/>
      <c r="O20" s="34">
        <f t="shared" si="2"/>
        <v>0</v>
      </c>
      <c r="P20" s="33"/>
      <c r="Q20" s="33"/>
      <c r="R20" s="31"/>
      <c r="S20" s="31">
        <f>O20</f>
        <v>0</v>
      </c>
    </row>
    <row r="21" spans="1:19" ht="12" customHeight="1" x14ac:dyDescent="0.15">
      <c r="A21" s="32" t="s">
        <v>23</v>
      </c>
      <c r="B21" s="32" t="s">
        <v>14</v>
      </c>
      <c r="C21" s="32" t="s">
        <v>23</v>
      </c>
      <c r="D21" s="32" t="s">
        <v>32</v>
      </c>
      <c r="E21" s="29" t="s">
        <v>33</v>
      </c>
      <c r="F21" s="30"/>
      <c r="G21" s="34">
        <v>2343880.8099999996</v>
      </c>
      <c r="H21" s="31"/>
      <c r="I21" s="31"/>
      <c r="J21" s="31"/>
      <c r="K21" s="31"/>
      <c r="L21" s="31"/>
      <c r="M21" s="31">
        <v>3935</v>
      </c>
      <c r="N21" s="30"/>
      <c r="O21" s="34">
        <f t="shared" si="2"/>
        <v>2347815.8099999996</v>
      </c>
      <c r="P21" s="33"/>
      <c r="Q21" s="33"/>
      <c r="R21" s="31"/>
      <c r="S21" s="31">
        <f>O21</f>
        <v>2347815.8099999996</v>
      </c>
    </row>
    <row r="22" spans="1:19" ht="12" customHeight="1" x14ac:dyDescent="0.15">
      <c r="A22" s="32" t="s">
        <v>23</v>
      </c>
      <c r="B22" s="32" t="s">
        <v>18</v>
      </c>
      <c r="C22" s="32" t="s">
        <v>18</v>
      </c>
      <c r="D22" s="32" t="s">
        <v>32</v>
      </c>
      <c r="E22" s="29" t="s">
        <v>34</v>
      </c>
      <c r="F22" s="30"/>
      <c r="G22" s="34">
        <v>-1136991.82</v>
      </c>
      <c r="H22" s="31"/>
      <c r="I22" s="31">
        <v>11661.41</v>
      </c>
      <c r="J22" s="31"/>
      <c r="K22" s="31"/>
      <c r="L22" s="31"/>
      <c r="M22" s="31"/>
      <c r="N22" s="30"/>
      <c r="O22" s="34">
        <f t="shared" si="2"/>
        <v>-1125330.4100000001</v>
      </c>
      <c r="P22" s="33"/>
      <c r="Q22" s="33"/>
      <c r="R22" s="31"/>
      <c r="S22" s="31">
        <f>O22</f>
        <v>-1125330.4100000001</v>
      </c>
    </row>
    <row r="23" spans="1:19" ht="12" customHeight="1" x14ac:dyDescent="0.15">
      <c r="A23" s="32" t="s">
        <v>23</v>
      </c>
      <c r="B23" s="32" t="s">
        <v>18</v>
      </c>
      <c r="C23" s="32" t="s">
        <v>14</v>
      </c>
      <c r="D23" s="32" t="s">
        <v>32</v>
      </c>
      <c r="E23" s="29" t="s">
        <v>35</v>
      </c>
      <c r="F23" s="30" t="s">
        <v>36</v>
      </c>
      <c r="G23" s="34">
        <v>0</v>
      </c>
      <c r="H23" s="31"/>
      <c r="I23" s="31"/>
      <c r="J23" s="31"/>
      <c r="K23" s="31"/>
      <c r="L23" s="31"/>
      <c r="M23" s="31"/>
      <c r="N23" s="30" t="s">
        <v>36</v>
      </c>
      <c r="O23" s="34">
        <f t="shared" si="2"/>
        <v>0</v>
      </c>
      <c r="P23" s="35">
        <f>IF(SUM(P28:P36)-SUM(Q24:Q27)&gt;0,0,SUM(Q24:Q27)-SUM(P28:P36))</f>
        <v>257305.9299999997</v>
      </c>
      <c r="Q23" s="35">
        <f>IF(SUM(P28:P36)-SUM(Q24:Q27)&lt;0,0,SUM(P28:P36)-SUM(Q24:Q27))</f>
        <v>0</v>
      </c>
      <c r="R23" s="31">
        <f>Q23</f>
        <v>0</v>
      </c>
      <c r="S23" s="31">
        <f>P23</f>
        <v>257305.9299999997</v>
      </c>
    </row>
    <row r="24" spans="1:19" ht="12" customHeight="1" x14ac:dyDescent="0.15">
      <c r="A24" s="32" t="s">
        <v>20</v>
      </c>
      <c r="B24" s="32" t="s">
        <v>14</v>
      </c>
      <c r="C24" s="32" t="s">
        <v>20</v>
      </c>
      <c r="D24" s="32" t="s">
        <v>32</v>
      </c>
      <c r="E24" s="29" t="s">
        <v>37</v>
      </c>
      <c r="F24" s="30"/>
      <c r="G24" s="34">
        <v>50500</v>
      </c>
      <c r="H24" s="31"/>
      <c r="I24" s="31">
        <v>12000</v>
      </c>
      <c r="J24" s="31"/>
      <c r="K24" s="31">
        <v>18000</v>
      </c>
      <c r="L24" s="31"/>
      <c r="M24" s="31">
        <v>6000</v>
      </c>
      <c r="N24" s="30"/>
      <c r="O24" s="34">
        <f t="shared" si="2"/>
        <v>86500</v>
      </c>
      <c r="P24" s="34"/>
      <c r="Q24" s="34">
        <f>O24</f>
        <v>86500</v>
      </c>
      <c r="R24" s="31"/>
      <c r="S24" s="31"/>
    </row>
    <row r="25" spans="1:19" ht="12" customHeight="1" x14ac:dyDescent="0.15">
      <c r="A25" s="32" t="s">
        <v>20</v>
      </c>
      <c r="B25" s="32" t="s">
        <v>14</v>
      </c>
      <c r="C25" s="32" t="s">
        <v>38</v>
      </c>
      <c r="D25" s="32" t="s">
        <v>32</v>
      </c>
      <c r="E25" s="29" t="s">
        <v>39</v>
      </c>
      <c r="F25" s="30"/>
      <c r="G25" s="34">
        <v>1116171.99</v>
      </c>
      <c r="H25" s="31"/>
      <c r="I25" s="31">
        <v>282520.32000000001</v>
      </c>
      <c r="J25" s="31"/>
      <c r="K25" s="31">
        <v>263465.87</v>
      </c>
      <c r="L25" s="31"/>
      <c r="M25" s="31">
        <v>197419.16</v>
      </c>
      <c r="N25" s="30"/>
      <c r="O25" s="34">
        <f t="shared" si="2"/>
        <v>1859577.34</v>
      </c>
      <c r="P25" s="33"/>
      <c r="Q25" s="34">
        <f>O25</f>
        <v>1859577.34</v>
      </c>
      <c r="R25" s="31"/>
      <c r="S25" s="31"/>
    </row>
    <row r="26" spans="1:19" ht="12" customHeight="1" x14ac:dyDescent="0.15">
      <c r="A26" s="32" t="s">
        <v>20</v>
      </c>
      <c r="B26" s="32" t="s">
        <v>14</v>
      </c>
      <c r="C26" s="32" t="s">
        <v>40</v>
      </c>
      <c r="D26" s="32" t="s">
        <v>32</v>
      </c>
      <c r="E26" s="29" t="s">
        <v>41</v>
      </c>
      <c r="F26" s="30"/>
      <c r="G26" s="34">
        <v>435267</v>
      </c>
      <c r="H26" s="31"/>
      <c r="I26" s="31">
        <v>173145</v>
      </c>
      <c r="J26" s="31"/>
      <c r="K26" s="31">
        <v>323516</v>
      </c>
      <c r="L26" s="31"/>
      <c r="M26" s="31">
        <v>100358</v>
      </c>
      <c r="N26" s="30"/>
      <c r="O26" s="34">
        <f t="shared" si="2"/>
        <v>1032286</v>
      </c>
      <c r="P26" s="33"/>
      <c r="Q26" s="34">
        <f>O26</f>
        <v>1032286</v>
      </c>
      <c r="R26" s="31"/>
      <c r="S26" s="31"/>
    </row>
    <row r="27" spans="1:19" ht="12" customHeight="1" x14ac:dyDescent="0.15">
      <c r="A27" s="32" t="s">
        <v>20</v>
      </c>
      <c r="B27" s="32" t="s">
        <v>18</v>
      </c>
      <c r="C27" s="32" t="s">
        <v>18</v>
      </c>
      <c r="D27" s="32" t="s">
        <v>32</v>
      </c>
      <c r="E27" s="29" t="s">
        <v>42</v>
      </c>
      <c r="F27" s="30">
        <v>0</v>
      </c>
      <c r="G27" s="34">
        <v>2455079.5300000003</v>
      </c>
      <c r="H27" s="31"/>
      <c r="I27" s="31">
        <v>570000</v>
      </c>
      <c r="J27" s="31"/>
      <c r="K27" s="31">
        <v>570000</v>
      </c>
      <c r="L27" s="31"/>
      <c r="M27" s="31">
        <v>2446708.75</v>
      </c>
      <c r="N27" s="30">
        <v>0</v>
      </c>
      <c r="O27" s="34">
        <f t="shared" si="2"/>
        <v>6041788.2800000003</v>
      </c>
      <c r="P27" s="33"/>
      <c r="Q27" s="34">
        <f>O27</f>
        <v>6041788.2800000003</v>
      </c>
      <c r="R27" s="31"/>
      <c r="S27" s="31"/>
    </row>
    <row r="28" spans="1:19" ht="12" customHeight="1" x14ac:dyDescent="0.15">
      <c r="A28" s="32" t="s">
        <v>38</v>
      </c>
      <c r="B28" s="32" t="s">
        <v>14</v>
      </c>
      <c r="C28" s="32" t="s">
        <v>32</v>
      </c>
      <c r="D28" s="32" t="s">
        <v>32</v>
      </c>
      <c r="E28" s="29" t="s">
        <v>43</v>
      </c>
      <c r="F28" s="30">
        <v>2368037.39</v>
      </c>
      <c r="G28" s="30"/>
      <c r="H28" s="31">
        <v>760846.66</v>
      </c>
      <c r="I28" s="31"/>
      <c r="J28" s="31">
        <v>803420.51</v>
      </c>
      <c r="K28" s="31"/>
      <c r="L28" s="31">
        <v>1522157.16</v>
      </c>
      <c r="M28" s="31"/>
      <c r="N28" s="30">
        <f t="shared" ref="N28:N37" si="3">F28+H28+J28+L28-I28-K28-M28</f>
        <v>5454461.7200000007</v>
      </c>
      <c r="O28" s="30"/>
      <c r="P28" s="34">
        <f t="shared" ref="P28:P36" si="4">N28</f>
        <v>5454461.7200000007</v>
      </c>
      <c r="Q28" s="33"/>
      <c r="R28" s="31"/>
      <c r="S28" s="31"/>
    </row>
    <row r="29" spans="1:19" ht="12" customHeight="1" x14ac:dyDescent="0.15">
      <c r="A29" s="32" t="s">
        <v>38</v>
      </c>
      <c r="B29" s="32" t="s">
        <v>18</v>
      </c>
      <c r="C29" s="32" t="s">
        <v>32</v>
      </c>
      <c r="D29" s="32" t="s">
        <v>32</v>
      </c>
      <c r="E29" s="29" t="s">
        <v>44</v>
      </c>
      <c r="F29" s="30">
        <v>370968.16000000003</v>
      </c>
      <c r="G29" s="33"/>
      <c r="H29" s="31">
        <v>75506.09</v>
      </c>
      <c r="I29" s="31"/>
      <c r="J29" s="31">
        <v>91066.71</v>
      </c>
      <c r="K29" s="31"/>
      <c r="L29" s="31">
        <v>131268.10999999999</v>
      </c>
      <c r="M29" s="31"/>
      <c r="N29" s="30">
        <f t="shared" si="3"/>
        <v>668809.06999999995</v>
      </c>
      <c r="O29" s="33"/>
      <c r="P29" s="34">
        <f t="shared" si="4"/>
        <v>668809.06999999995</v>
      </c>
      <c r="Q29" s="33"/>
      <c r="R29" s="31"/>
      <c r="S29" s="31"/>
    </row>
    <row r="30" spans="1:19" ht="12" customHeight="1" x14ac:dyDescent="0.15">
      <c r="A30" s="32" t="s">
        <v>38</v>
      </c>
      <c r="B30" s="32" t="s">
        <v>23</v>
      </c>
      <c r="C30" s="32" t="s">
        <v>32</v>
      </c>
      <c r="D30" s="32" t="s">
        <v>32</v>
      </c>
      <c r="E30" s="29" t="s">
        <v>45</v>
      </c>
      <c r="F30" s="30">
        <v>244403.4</v>
      </c>
      <c r="G30" s="33"/>
      <c r="H30" s="31">
        <v>31623.75</v>
      </c>
      <c r="I30" s="31"/>
      <c r="J30" s="31">
        <v>222135.35</v>
      </c>
      <c r="K30" s="31"/>
      <c r="L30" s="31">
        <v>268878.09999999998</v>
      </c>
      <c r="M30" s="31"/>
      <c r="N30" s="30">
        <f t="shared" si="3"/>
        <v>767040.6</v>
      </c>
      <c r="O30" s="33"/>
      <c r="P30" s="34">
        <f t="shared" si="4"/>
        <v>767040.6</v>
      </c>
      <c r="Q30" s="33"/>
      <c r="R30" s="31"/>
      <c r="S30" s="31"/>
    </row>
    <row r="31" spans="1:19" ht="12" customHeight="1" x14ac:dyDescent="0.15">
      <c r="A31" s="32" t="s">
        <v>38</v>
      </c>
      <c r="B31" s="32" t="s">
        <v>20</v>
      </c>
      <c r="C31" s="32" t="s">
        <v>32</v>
      </c>
      <c r="D31" s="32" t="s">
        <v>32</v>
      </c>
      <c r="E31" s="29" t="s">
        <v>46</v>
      </c>
      <c r="F31" s="30">
        <v>935936.92999999993</v>
      </c>
      <c r="G31" s="33"/>
      <c r="H31" s="31">
        <v>61083.9</v>
      </c>
      <c r="I31" s="31"/>
      <c r="J31" s="31">
        <v>57844.4</v>
      </c>
      <c r="K31" s="31"/>
      <c r="L31" s="31">
        <v>804737.07</v>
      </c>
      <c r="M31" s="31"/>
      <c r="N31" s="30">
        <f t="shared" si="3"/>
        <v>1859602.2999999998</v>
      </c>
      <c r="O31" s="33"/>
      <c r="P31" s="34">
        <f t="shared" si="4"/>
        <v>1859602.2999999998</v>
      </c>
      <c r="Q31" s="33"/>
      <c r="R31" s="31"/>
      <c r="S31" s="31"/>
    </row>
    <row r="32" spans="1:19" ht="12" customHeight="1" x14ac:dyDescent="0.15">
      <c r="A32" s="32" t="s">
        <v>38</v>
      </c>
      <c r="B32" s="32" t="s">
        <v>38</v>
      </c>
      <c r="C32" s="32" t="s">
        <v>32</v>
      </c>
      <c r="D32" s="32" t="s">
        <v>32</v>
      </c>
      <c r="E32" s="29" t="s">
        <v>47</v>
      </c>
      <c r="F32" s="30">
        <v>8997</v>
      </c>
      <c r="G32" s="33"/>
      <c r="H32" s="31"/>
      <c r="I32" s="31"/>
      <c r="J32" s="31"/>
      <c r="K32" s="31"/>
      <c r="L32" s="31">
        <v>3935</v>
      </c>
      <c r="M32" s="31"/>
      <c r="N32" s="30">
        <f t="shared" si="3"/>
        <v>12932</v>
      </c>
      <c r="O32" s="33"/>
      <c r="P32" s="34">
        <f t="shared" si="4"/>
        <v>12932</v>
      </c>
      <c r="Q32" s="33"/>
      <c r="R32" s="31"/>
      <c r="S32" s="31"/>
    </row>
    <row r="33" spans="1:19" ht="12" customHeight="1" x14ac:dyDescent="0.15">
      <c r="A33" s="32" t="s">
        <v>38</v>
      </c>
      <c r="B33" s="32" t="s">
        <v>40</v>
      </c>
      <c r="C33" s="32" t="s">
        <v>32</v>
      </c>
      <c r="D33" s="32" t="s">
        <v>32</v>
      </c>
      <c r="E33" s="29" t="s">
        <v>48</v>
      </c>
      <c r="F33" s="30">
        <v>0</v>
      </c>
      <c r="G33" s="33"/>
      <c r="H33" s="31"/>
      <c r="I33" s="31"/>
      <c r="J33" s="31"/>
      <c r="K33" s="31"/>
      <c r="L33" s="31"/>
      <c r="M33" s="31"/>
      <c r="N33" s="30">
        <f t="shared" si="3"/>
        <v>0</v>
      </c>
      <c r="O33" s="33"/>
      <c r="P33" s="34">
        <f t="shared" si="4"/>
        <v>0</v>
      </c>
      <c r="Q33" s="33"/>
      <c r="R33" s="31"/>
      <c r="S33" s="31"/>
    </row>
    <row r="34" spans="1:19" ht="12" customHeight="1" x14ac:dyDescent="0.15">
      <c r="A34" s="32" t="s">
        <v>38</v>
      </c>
      <c r="B34" s="32" t="s">
        <v>49</v>
      </c>
      <c r="C34" s="32" t="s">
        <v>32</v>
      </c>
      <c r="D34" s="32" t="s">
        <v>32</v>
      </c>
      <c r="E34" s="29" t="s">
        <v>50</v>
      </c>
      <c r="F34" s="30">
        <v>0</v>
      </c>
      <c r="G34" s="33"/>
      <c r="H34" s="31"/>
      <c r="I34" s="31"/>
      <c r="J34" s="31"/>
      <c r="K34" s="31"/>
      <c r="L34" s="31"/>
      <c r="M34" s="31"/>
      <c r="N34" s="30">
        <f t="shared" si="3"/>
        <v>0</v>
      </c>
      <c r="O34" s="33"/>
      <c r="P34" s="34">
        <f t="shared" si="4"/>
        <v>0</v>
      </c>
      <c r="Q34" s="33"/>
      <c r="R34" s="31"/>
      <c r="S34" s="31"/>
    </row>
    <row r="35" spans="1:19" ht="12" customHeight="1" x14ac:dyDescent="0.15">
      <c r="A35" s="32" t="s">
        <v>38</v>
      </c>
      <c r="B35" s="32" t="s">
        <v>51</v>
      </c>
      <c r="C35" s="32" t="s">
        <v>32</v>
      </c>
      <c r="D35" s="32" t="s">
        <v>32</v>
      </c>
      <c r="E35" s="29" t="s">
        <v>52</v>
      </c>
      <c r="F35" s="30">
        <v>0</v>
      </c>
      <c r="G35" s="33"/>
      <c r="H35" s="31"/>
      <c r="I35" s="31"/>
      <c r="J35" s="31"/>
      <c r="K35" s="31"/>
      <c r="L35" s="31"/>
      <c r="M35" s="31"/>
      <c r="N35" s="30">
        <f t="shared" si="3"/>
        <v>0</v>
      </c>
      <c r="O35" s="33"/>
      <c r="P35" s="34">
        <f t="shared" si="4"/>
        <v>0</v>
      </c>
      <c r="Q35" s="33"/>
      <c r="R35" s="31"/>
      <c r="S35" s="31"/>
    </row>
    <row r="36" spans="1:19" ht="12" customHeight="1" x14ac:dyDescent="0.15">
      <c r="A36" s="32" t="s">
        <v>38</v>
      </c>
      <c r="B36" s="32" t="s">
        <v>16</v>
      </c>
      <c r="C36" s="32" t="s">
        <v>32</v>
      </c>
      <c r="D36" s="32" t="s">
        <v>32</v>
      </c>
      <c r="E36" s="29" t="s">
        <v>53</v>
      </c>
      <c r="F36" s="30">
        <v>0</v>
      </c>
      <c r="G36" s="33"/>
      <c r="H36" s="31"/>
      <c r="I36" s="31"/>
      <c r="J36" s="31"/>
      <c r="K36" s="31"/>
      <c r="L36" s="31"/>
      <c r="M36" s="31"/>
      <c r="N36" s="30">
        <f t="shared" si="3"/>
        <v>0</v>
      </c>
      <c r="O36" s="33"/>
      <c r="P36" s="34">
        <f t="shared" si="4"/>
        <v>0</v>
      </c>
      <c r="Q36" s="33"/>
      <c r="R36" s="31"/>
      <c r="S36" s="31"/>
    </row>
    <row r="37" spans="1:19" ht="12" customHeight="1" x14ac:dyDescent="0.15">
      <c r="A37" s="32" t="s">
        <v>40</v>
      </c>
      <c r="B37" s="32" t="s">
        <v>32</v>
      </c>
      <c r="C37" s="32" t="s">
        <v>32</v>
      </c>
      <c r="D37" s="32" t="s">
        <v>32</v>
      </c>
      <c r="E37" s="29" t="s">
        <v>54</v>
      </c>
      <c r="F37" s="30">
        <v>2086400.31</v>
      </c>
      <c r="G37" s="33"/>
      <c r="H37" s="31">
        <v>75300</v>
      </c>
      <c r="I37" s="31">
        <v>51600</v>
      </c>
      <c r="J37" s="31">
        <v>89675</v>
      </c>
      <c r="K37" s="31">
        <v>69250</v>
      </c>
      <c r="L37" s="31">
        <v>107800</v>
      </c>
      <c r="M37" s="31">
        <v>69050</v>
      </c>
      <c r="N37" s="30">
        <f t="shared" si="3"/>
        <v>2169275.31</v>
      </c>
      <c r="O37" s="33"/>
      <c r="P37" s="34"/>
      <c r="Q37" s="33"/>
      <c r="R37" s="31">
        <f>N37</f>
        <v>2169275.31</v>
      </c>
      <c r="S37" s="31"/>
    </row>
    <row r="38" spans="1:19" ht="12" customHeight="1" x14ac:dyDescent="0.15">
      <c r="A38" s="32" t="s">
        <v>40</v>
      </c>
      <c r="B38" s="32" t="s">
        <v>32</v>
      </c>
      <c r="C38" s="32" t="s">
        <v>32</v>
      </c>
      <c r="D38" s="32" t="s">
        <v>14</v>
      </c>
      <c r="E38" s="29" t="s">
        <v>55</v>
      </c>
      <c r="F38" s="30"/>
      <c r="G38" s="34">
        <v>2086400.31</v>
      </c>
      <c r="H38" s="31">
        <v>51600</v>
      </c>
      <c r="I38" s="31">
        <v>75300</v>
      </c>
      <c r="J38" s="31">
        <v>69250</v>
      </c>
      <c r="K38" s="31">
        <v>89675</v>
      </c>
      <c r="L38" s="31">
        <v>69050</v>
      </c>
      <c r="M38" s="31">
        <v>107800</v>
      </c>
      <c r="N38" s="30"/>
      <c r="O38" s="34">
        <f>G38+I38+K38+M38-H38-J38-L38</f>
        <v>2169275.31</v>
      </c>
      <c r="P38" s="34"/>
      <c r="Q38" s="34"/>
      <c r="R38" s="31"/>
      <c r="S38" s="31">
        <f>O38</f>
        <v>2169275.31</v>
      </c>
    </row>
    <row r="39" spans="1:19" ht="12" customHeight="1" x14ac:dyDescent="0.15">
      <c r="A39" s="29"/>
      <c r="B39" s="29"/>
      <c r="C39" s="29"/>
      <c r="D39" s="29"/>
      <c r="E39" s="29"/>
      <c r="F39" s="36"/>
      <c r="G39" s="36"/>
      <c r="H39" s="31"/>
      <c r="I39" s="31"/>
      <c r="J39" s="31"/>
      <c r="K39" s="31"/>
      <c r="L39" s="30"/>
      <c r="M39" s="30"/>
      <c r="N39" s="30"/>
      <c r="O39" s="33"/>
      <c r="P39" s="33"/>
      <c r="Q39" s="33"/>
      <c r="R39" s="31"/>
      <c r="S39" s="31"/>
    </row>
    <row r="40" spans="1:19" s="41" customFormat="1" ht="16.5" customHeight="1" x14ac:dyDescent="0.2">
      <c r="A40" s="37"/>
      <c r="B40" s="37"/>
      <c r="C40" s="37"/>
      <c r="D40" s="37"/>
      <c r="E40" s="38" t="s">
        <v>56</v>
      </c>
      <c r="F40" s="39">
        <f t="shared" ref="F40:S40" si="5">SUM(F8:F39)</f>
        <v>9175007.1099999994</v>
      </c>
      <c r="G40" s="39">
        <f t="shared" si="5"/>
        <v>9175007.1099999994</v>
      </c>
      <c r="H40" s="39">
        <f t="shared" si="5"/>
        <v>2737846.42</v>
      </c>
      <c r="I40" s="39">
        <f t="shared" si="5"/>
        <v>2737846.42</v>
      </c>
      <c r="J40" s="39">
        <f t="shared" si="5"/>
        <v>3230809</v>
      </c>
      <c r="K40" s="39">
        <f t="shared" si="5"/>
        <v>3230809</v>
      </c>
      <c r="L40" s="39">
        <f t="shared" si="5"/>
        <v>5002131.38</v>
      </c>
      <c r="M40" s="39">
        <f t="shared" si="5"/>
        <v>5002131.38</v>
      </c>
      <c r="N40" s="39">
        <f t="shared" si="5"/>
        <v>13919921.590000002</v>
      </c>
      <c r="O40" s="39">
        <f t="shared" si="5"/>
        <v>13919921.590000002</v>
      </c>
      <c r="P40" s="39">
        <f t="shared" si="5"/>
        <v>9020151.620000001</v>
      </c>
      <c r="Q40" s="39">
        <f t="shared" si="5"/>
        <v>9020151.620000001</v>
      </c>
      <c r="R40" s="40">
        <f t="shared" si="5"/>
        <v>5157075.9000000004</v>
      </c>
      <c r="S40" s="40">
        <f t="shared" si="5"/>
        <v>5157075.8999999994</v>
      </c>
    </row>
    <row r="41" spans="1:19" ht="9.9499999999999993" customHeight="1" x14ac:dyDescent="0.15">
      <c r="G41" s="42">
        <f>G40-F40</f>
        <v>0</v>
      </c>
      <c r="I41" s="42">
        <f>I40-H40</f>
        <v>0</v>
      </c>
      <c r="K41" s="42">
        <f>K40-J40</f>
        <v>0</v>
      </c>
      <c r="M41" s="42">
        <f>M40-L40</f>
        <v>0</v>
      </c>
      <c r="O41" s="42">
        <f>O40-N40</f>
        <v>0</v>
      </c>
      <c r="Q41" s="42">
        <f>Q40-P40</f>
        <v>0</v>
      </c>
      <c r="S41" s="11">
        <f>S40-R40</f>
        <v>0</v>
      </c>
    </row>
    <row r="42" spans="1:19" ht="9.9499999999999993" customHeight="1" x14ac:dyDescent="0.15">
      <c r="A42" s="6" t="s">
        <v>57</v>
      </c>
    </row>
    <row r="43" spans="1:19" ht="9.9499999999999993" customHeight="1" x14ac:dyDescent="0.2">
      <c r="E43" s="43" t="s">
        <v>36</v>
      </c>
    </row>
    <row r="44" spans="1:19" ht="9.9499999999999993" customHeight="1" x14ac:dyDescent="0.2">
      <c r="E44" s="43" t="s">
        <v>36</v>
      </c>
    </row>
    <row r="45" spans="1:19" ht="9.9499999999999993" customHeight="1" x14ac:dyDescent="0.15"/>
    <row r="46" spans="1:19" ht="9.9499999999999993" customHeight="1" x14ac:dyDescent="0.15"/>
    <row r="47" spans="1:19" ht="9.9499999999999993" customHeight="1" x14ac:dyDescent="0.15">
      <c r="E47" s="44"/>
      <c r="F47" s="45"/>
      <c r="G47" s="45"/>
      <c r="H47" s="45"/>
      <c r="I47" s="45"/>
      <c r="J47" s="45"/>
      <c r="K47" s="45"/>
      <c r="L47" s="45"/>
      <c r="M47" s="46"/>
      <c r="N47" s="47"/>
      <c r="O47" s="48"/>
      <c r="P47" s="48"/>
      <c r="Q47" s="4"/>
      <c r="R47" s="5"/>
    </row>
    <row r="48" spans="1:19" ht="9.9499999999999993" customHeight="1" x14ac:dyDescent="0.15">
      <c r="E48" s="2" t="s">
        <v>58</v>
      </c>
      <c r="G48" s="9"/>
      <c r="H48" s="9"/>
      <c r="I48" s="9"/>
      <c r="J48" s="9"/>
      <c r="K48" s="9"/>
      <c r="L48" s="49"/>
      <c r="N48" s="49" t="s">
        <v>59</v>
      </c>
      <c r="O48" s="3"/>
      <c r="Q48" s="4"/>
      <c r="R48" s="5"/>
    </row>
    <row r="49" spans="5:18" ht="9.9499999999999993" customHeight="1" x14ac:dyDescent="0.15">
      <c r="E49" s="50" t="s">
        <v>60</v>
      </c>
      <c r="G49" s="51" t="s">
        <v>36</v>
      </c>
      <c r="H49" s="51"/>
      <c r="I49" s="51"/>
      <c r="J49" s="51"/>
      <c r="K49" s="51"/>
      <c r="L49" s="49"/>
      <c r="N49" s="49" t="s">
        <v>61</v>
      </c>
      <c r="O49" s="3"/>
      <c r="Q49" s="4"/>
      <c r="R49" s="5"/>
    </row>
    <row r="50" spans="5:18" x14ac:dyDescent="0.15">
      <c r="G50" s="51" t="s">
        <v>36</v>
      </c>
      <c r="H50" s="51"/>
      <c r="I50" s="51"/>
      <c r="J50" s="51"/>
      <c r="K50" s="51"/>
    </row>
  </sheetData>
  <mergeCells count="4">
    <mergeCell ref="A6:D6"/>
    <mergeCell ref="F6:G6"/>
    <mergeCell ref="H6:I6"/>
    <mergeCell ref="J6:K6"/>
  </mergeCells>
  <printOptions horizontalCentered="1"/>
  <pageMargins left="0.35433070866141736" right="0.31496062992125984" top="0.59055118110236227" bottom="0.59055118110236227" header="0.39370078740157483" footer="0.39370078740157483"/>
  <pageSetup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OP 01</vt:lpstr>
      <vt:lpstr>'OP 01'!Títulos_a_imprimir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dcterms:created xsi:type="dcterms:W3CDTF">2017-08-14T22:02:53Z</dcterms:created>
  <dcterms:modified xsi:type="dcterms:W3CDTF">2017-08-14T22:03:24Z</dcterms:modified>
</cp:coreProperties>
</file>